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горизонтально'!$I$84</definedName>
    <definedName name="allow_energy">'Время горизонтально'!$F$84</definedName>
    <definedName name="calc_with">'Время горизонтально'!$E$84</definedName>
    <definedName name="energy">'Время горизонтально'!$AA$4</definedName>
    <definedName name="group">'Время горизонтально'!$B$5</definedName>
    <definedName name="interval">'Время горизонтально'!$D$84</definedName>
    <definedName name="is_group">'Время горизонтально'!$G$84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9" i="1"/>
  <c r="W29" i="1"/>
  <c r="X29" i="1"/>
  <c r="Y29" i="1"/>
  <c r="Z29" i="1"/>
  <c r="K29" i="1"/>
  <c r="L29" i="1"/>
  <c r="M29" i="1"/>
  <c r="N29" i="1"/>
  <c r="O29" i="1"/>
  <c r="P29" i="1"/>
  <c r="Q29" i="1"/>
  <c r="R29" i="1"/>
  <c r="S29" i="1"/>
  <c r="T29" i="1"/>
  <c r="U29" i="1"/>
  <c r="V29" i="1"/>
  <c r="D29" i="1"/>
  <c r="E29" i="1"/>
  <c r="F29" i="1"/>
  <c r="G29" i="1"/>
  <c r="H29" i="1"/>
  <c r="I29" i="1"/>
  <c r="J29" i="1"/>
  <c r="C29" i="1"/>
</calcChain>
</file>

<file path=xl/sharedStrings.xml><?xml version="1.0" encoding="utf-8"?>
<sst xmlns="http://schemas.openxmlformats.org/spreadsheetml/2006/main" count="87" uniqueCount="61">
  <si>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</si>
  <si>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</si>
  <si>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</si>
  <si>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</si>
  <si>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</si>
  <si>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</si>
  <si>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</si>
  <si>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</si>
  <si>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</si>
  <si>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</si>
  <si>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</si>
  <si>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</si>
  <si>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</si>
  <si>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</si>
  <si>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</si>
  <si>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</si>
  <si>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</si>
  <si>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</si>
  <si>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</si>
  <si>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</si>
  <si>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</si>
  <si>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</si>
  <si>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</si>
  <si>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</si>
  <si>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</si>
  <si>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</si>
  <si>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</si>
  <si>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</si>
  <si>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</si>
  <si>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</si>
  <si>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</si>
  <si>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</si>
  <si>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</si>
  <si>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</si>
  <si>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</si>
  <si>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</si>
  <si>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110 кВ Белозерск</t>
  </si>
  <si>
    <t xml:space="preserve"> 0,4 Белозерск ТСН 1 ао RS</t>
  </si>
  <si>
    <t xml:space="preserve"> 0,4 Белозерск ТСН 2 ао RS</t>
  </si>
  <si>
    <t xml:space="preserve"> 10 Белозерск Т 1 ап RS</t>
  </si>
  <si>
    <t xml:space="preserve"> 10 Белозерск Т 2 ап RS</t>
  </si>
  <si>
    <t xml:space="preserve"> 10 Белозерск ТСН 1 ао RS</t>
  </si>
  <si>
    <t xml:space="preserve"> 10 Белозерск ТСН 2 ао RS</t>
  </si>
  <si>
    <t xml:space="preserve"> 10 Белозерск-Аэропорт ао RS</t>
  </si>
  <si>
    <t xml:space="preserve"> 10 Белозерск-Глушково ао RS</t>
  </si>
  <si>
    <t xml:space="preserve"> 10 Белозерск-Горсеть 1 ао RS</t>
  </si>
  <si>
    <t xml:space="preserve"> 10 Белозерск-Горсеть 2 ао RS</t>
  </si>
  <si>
    <t xml:space="preserve"> 10 Белозерск-Горсеть 3 ао RS</t>
  </si>
  <si>
    <t xml:space="preserve"> 10 Белозерск-Десятовская ао RS</t>
  </si>
  <si>
    <t xml:space="preserve"> 10 Белозерск-Завод ао RS</t>
  </si>
  <si>
    <t xml:space="preserve"> 10 Белозерск-Комплекс Советский ао RS</t>
  </si>
  <si>
    <t xml:space="preserve"> 10 Белозерск-Маэкса ао RS</t>
  </si>
  <si>
    <t xml:space="preserve"> 10 Белозерск-Оптика ао RS</t>
  </si>
  <si>
    <t xml:space="preserve"> 10 Белозерск-Промзона ао RS</t>
  </si>
  <si>
    <t xml:space="preserve"> 110 Белозерск Т 1 ао RS</t>
  </si>
  <si>
    <t xml:space="preserve"> 110 Белозерск Т 1 ап RS</t>
  </si>
  <si>
    <t xml:space="preserve"> 110 Белозерск Т 2 ао RS</t>
  </si>
  <si>
    <t xml:space="preserve"> 110 Белозерск Т 2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</si>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</sst>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4"/>
  <sheetViews>
    <sheetView tabSelected="1" topLeftCell="B1" zoomScaleNormal="100" zoomScaleSheetLayoutView="100" workbookViewId="0">
      <selection activeCell="K43" sqref="K43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1250</v>
      </c>
      <c r="D10" s="15">
        <v>1228</v>
      </c>
      <c r="E10" s="15">
        <v>1114</v>
      </c>
      <c r="F10" s="15">
        <v>1082</v>
      </c>
      <c r="G10" s="15">
        <v>1094</v>
      </c>
      <c r="H10" s="15">
        <v>1140</v>
      </c>
      <c r="I10" s="15">
        <v>1126</v>
      </c>
      <c r="J10" s="15">
        <v>1156</v>
      </c>
      <c r="K10" s="15">
        <v>1146</v>
      </c>
      <c r="L10" s="16">
        <v>1402</v>
      </c>
      <c r="M10" s="16">
        <v>1562</v>
      </c>
      <c r="N10" s="16">
        <v>1428</v>
      </c>
      <c r="O10" s="16">
        <v>1212</v>
      </c>
      <c r="P10" s="16">
        <v>1486</v>
      </c>
      <c r="Q10" s="16">
        <v>1398</v>
      </c>
      <c r="R10" s="16">
        <v>1626</v>
      </c>
      <c r="S10" s="16">
        <v>1430</v>
      </c>
      <c r="T10" s="16">
        <v>1456</v>
      </c>
      <c r="U10" s="16">
        <v>1484</v>
      </c>
      <c r="V10" s="16">
        <v>1374</v>
      </c>
      <c r="W10" s="16">
        <v>1050</v>
      </c>
      <c r="X10" s="16">
        <v>996</v>
      </c>
      <c r="Y10" s="16">
        <v>1000</v>
      </c>
      <c r="Z10" s="55">
        <v>988</v>
      </c>
      <c r="AA10" s="65">
        <v>30228</v>
      </c>
    </row>
    <row r="11" spans="1:27" x14ac:dyDescent="0.2">
      <c r="A11" s="7"/>
      <c r="B11" s="8" t="s">
        <v>40</v>
      </c>
      <c r="C11" s="14">
        <v>436</v>
      </c>
      <c r="D11" s="15">
        <v>460</v>
      </c>
      <c r="E11" s="15">
        <v>458</v>
      </c>
      <c r="F11" s="15">
        <v>452</v>
      </c>
      <c r="G11" s="15">
        <v>474</v>
      </c>
      <c r="H11" s="15">
        <v>486</v>
      </c>
      <c r="I11" s="15">
        <v>490</v>
      </c>
      <c r="J11" s="15">
        <v>462</v>
      </c>
      <c r="K11" s="15">
        <v>476</v>
      </c>
      <c r="L11" s="16">
        <v>478</v>
      </c>
      <c r="M11" s="16">
        <v>506</v>
      </c>
      <c r="N11" s="16">
        <v>522</v>
      </c>
      <c r="O11" s="16">
        <v>486</v>
      </c>
      <c r="P11" s="16">
        <v>542</v>
      </c>
      <c r="Q11" s="16">
        <v>560</v>
      </c>
      <c r="R11" s="16">
        <v>568</v>
      </c>
      <c r="S11" s="16">
        <v>522</v>
      </c>
      <c r="T11" s="16">
        <v>508</v>
      </c>
      <c r="U11" s="16">
        <v>524</v>
      </c>
      <c r="V11" s="16">
        <v>490</v>
      </c>
      <c r="W11" s="16">
        <v>508</v>
      </c>
      <c r="X11" s="16">
        <v>482</v>
      </c>
      <c r="Y11" s="16">
        <v>432</v>
      </c>
      <c r="Z11" s="55">
        <v>432</v>
      </c>
      <c r="AA11" s="65">
        <v>11754</v>
      </c>
    </row>
    <row r="12" spans="1:27" x14ac:dyDescent="0.2">
      <c r="A12" s="7"/>
      <c r="B12" s="8" t="s">
        <v>41</v>
      </c>
      <c r="C12" s="14">
        <v>4.4400000000000004</v>
      </c>
      <c r="D12" s="15">
        <v>4.5</v>
      </c>
      <c r="E12" s="15">
        <v>4.68</v>
      </c>
      <c r="F12" s="15">
        <v>4.62</v>
      </c>
      <c r="G12" s="15">
        <v>4.62</v>
      </c>
      <c r="H12" s="15">
        <v>4.68</v>
      </c>
      <c r="I12" s="15">
        <v>4.5600000000000005</v>
      </c>
      <c r="J12" s="15">
        <v>4.4400000000000004</v>
      </c>
      <c r="K12" s="15">
        <v>4.38</v>
      </c>
      <c r="L12" s="16">
        <v>4.2</v>
      </c>
      <c r="M12" s="16">
        <v>4.2</v>
      </c>
      <c r="N12" s="16">
        <v>4.38</v>
      </c>
      <c r="O12" s="16">
        <v>4.4400000000000004</v>
      </c>
      <c r="P12" s="16">
        <v>4.26</v>
      </c>
      <c r="Q12" s="16">
        <v>4.4400000000000004</v>
      </c>
      <c r="R12" s="16">
        <v>4.4400000000000004</v>
      </c>
      <c r="S12" s="16">
        <v>4.4400000000000004</v>
      </c>
      <c r="T12" s="16">
        <v>4.38</v>
      </c>
      <c r="U12" s="16">
        <v>4.38</v>
      </c>
      <c r="V12" s="16">
        <v>4.4400000000000004</v>
      </c>
      <c r="W12" s="16">
        <v>4.32</v>
      </c>
      <c r="X12" s="16">
        <v>4.1399999999999997</v>
      </c>
      <c r="Y12" s="16">
        <v>4.1399999999999997</v>
      </c>
      <c r="Z12" s="55">
        <v>4.2</v>
      </c>
      <c r="AA12" s="65">
        <v>105.71999999999998</v>
      </c>
    </row>
    <row r="13" spans="1:27" x14ac:dyDescent="0.2">
      <c r="A13" s="7"/>
      <c r="B13" s="8" t="s">
        <v>42</v>
      </c>
      <c r="C13" s="14">
        <v>1.86</v>
      </c>
      <c r="D13" s="15">
        <v>1.86</v>
      </c>
      <c r="E13" s="15">
        <v>1.98</v>
      </c>
      <c r="F13" s="15">
        <v>1.98</v>
      </c>
      <c r="G13" s="15">
        <v>1.98</v>
      </c>
      <c r="H13" s="15">
        <v>1.98</v>
      </c>
      <c r="I13" s="15">
        <v>1.92</v>
      </c>
      <c r="J13" s="15">
        <v>1.68</v>
      </c>
      <c r="K13" s="15">
        <v>1.56</v>
      </c>
      <c r="L13" s="16">
        <v>1.5</v>
      </c>
      <c r="M13" s="16">
        <v>1.56</v>
      </c>
      <c r="N13" s="16">
        <v>1.56</v>
      </c>
      <c r="O13" s="16">
        <v>1.68</v>
      </c>
      <c r="P13" s="16">
        <v>1.56</v>
      </c>
      <c r="Q13" s="16">
        <v>1.74</v>
      </c>
      <c r="R13" s="16">
        <v>1.74</v>
      </c>
      <c r="S13" s="16">
        <v>1.74</v>
      </c>
      <c r="T13" s="16">
        <v>1.86</v>
      </c>
      <c r="U13" s="16">
        <v>1.8</v>
      </c>
      <c r="V13" s="16">
        <v>1.92</v>
      </c>
      <c r="W13" s="16">
        <v>1.5</v>
      </c>
      <c r="X13" s="16">
        <v>1.3800000000000001</v>
      </c>
      <c r="Y13" s="16">
        <v>1.3800000000000001</v>
      </c>
      <c r="Z13" s="55">
        <v>1.44</v>
      </c>
      <c r="AA13" s="65">
        <v>41.16</v>
      </c>
    </row>
    <row r="14" spans="1:27" x14ac:dyDescent="0.2">
      <c r="A14" s="7"/>
      <c r="B14" s="8" t="s">
        <v>43</v>
      </c>
      <c r="C14" s="14">
        <v>51.9</v>
      </c>
      <c r="D14" s="15">
        <v>51.6</v>
      </c>
      <c r="E14" s="15">
        <v>53.7</v>
      </c>
      <c r="F14" s="15">
        <v>54</v>
      </c>
      <c r="G14" s="15">
        <v>53.1</v>
      </c>
      <c r="H14" s="15">
        <v>52.5</v>
      </c>
      <c r="I14" s="15">
        <v>52.2</v>
      </c>
      <c r="J14" s="15">
        <v>51.9</v>
      </c>
      <c r="K14" s="15">
        <v>48.9</v>
      </c>
      <c r="L14" s="16">
        <v>50.7</v>
      </c>
      <c r="M14" s="16">
        <v>51.300000000000004</v>
      </c>
      <c r="N14" s="16">
        <v>51.6</v>
      </c>
      <c r="O14" s="16">
        <v>57.6</v>
      </c>
      <c r="P14" s="16">
        <v>54.9</v>
      </c>
      <c r="Q14" s="16">
        <v>70.5</v>
      </c>
      <c r="R14" s="16">
        <v>52.5</v>
      </c>
      <c r="S14" s="16">
        <v>53.4</v>
      </c>
      <c r="T14" s="16">
        <v>53.4</v>
      </c>
      <c r="U14" s="16">
        <v>53.7</v>
      </c>
      <c r="V14" s="16">
        <v>54.6</v>
      </c>
      <c r="W14" s="16">
        <v>50.1</v>
      </c>
      <c r="X14" s="16">
        <v>45.9</v>
      </c>
      <c r="Y14" s="16">
        <v>44.7</v>
      </c>
      <c r="Z14" s="55">
        <v>46.800000000000004</v>
      </c>
      <c r="AA14" s="65">
        <v>1261.5</v>
      </c>
    </row>
    <row r="15" spans="1:27" x14ac:dyDescent="0.2">
      <c r="A15" s="7"/>
      <c r="B15" s="8" t="s">
        <v>44</v>
      </c>
      <c r="C15" s="14">
        <v>98.4</v>
      </c>
      <c r="D15" s="15">
        <v>100.8</v>
      </c>
      <c r="E15" s="15">
        <v>98.7</v>
      </c>
      <c r="F15" s="15">
        <v>101.4</v>
      </c>
      <c r="G15" s="15">
        <v>100.5</v>
      </c>
      <c r="H15" s="15">
        <v>109.8</v>
      </c>
      <c r="I15" s="15">
        <v>102.9</v>
      </c>
      <c r="J15" s="15">
        <v>98.4</v>
      </c>
      <c r="K15" s="15">
        <v>102.3</v>
      </c>
      <c r="L15" s="16">
        <v>102</v>
      </c>
      <c r="M15" s="16">
        <v>102.60000000000001</v>
      </c>
      <c r="N15" s="16">
        <v>92.7</v>
      </c>
      <c r="O15" s="16">
        <v>100.5</v>
      </c>
      <c r="P15" s="16">
        <v>97.5</v>
      </c>
      <c r="Q15" s="16">
        <v>104.10000000000001</v>
      </c>
      <c r="R15" s="16">
        <v>101.4</v>
      </c>
      <c r="S15" s="16">
        <v>97.2</v>
      </c>
      <c r="T15" s="16">
        <v>93.3</v>
      </c>
      <c r="U15" s="16">
        <v>94.5</v>
      </c>
      <c r="V15" s="16">
        <v>104.7</v>
      </c>
      <c r="W15" s="16">
        <v>98.7</v>
      </c>
      <c r="X15" s="16">
        <v>85.8</v>
      </c>
      <c r="Y15" s="16">
        <v>93.9</v>
      </c>
      <c r="Z15" s="55">
        <v>95.7</v>
      </c>
      <c r="AA15" s="65">
        <v>2377.7999999999997</v>
      </c>
    </row>
    <row r="16" spans="1:27" x14ac:dyDescent="0.2">
      <c r="A16" s="7"/>
      <c r="B16" s="8" t="s">
        <v>45</v>
      </c>
      <c r="C16" s="14">
        <v>304.40000000000003</v>
      </c>
      <c r="D16" s="15">
        <v>295.2</v>
      </c>
      <c r="E16" s="15">
        <v>300</v>
      </c>
      <c r="F16" s="15">
        <v>294.8</v>
      </c>
      <c r="G16" s="15">
        <v>289.2</v>
      </c>
      <c r="H16" s="15">
        <v>291.60000000000002</v>
      </c>
      <c r="I16" s="15">
        <v>285.60000000000002</v>
      </c>
      <c r="J16" s="15">
        <v>298.40000000000003</v>
      </c>
      <c r="K16" s="15">
        <v>302.40000000000003</v>
      </c>
      <c r="L16" s="16">
        <v>317.60000000000002</v>
      </c>
      <c r="M16" s="16">
        <v>328.40000000000003</v>
      </c>
      <c r="N16" s="16">
        <v>332.40000000000003</v>
      </c>
      <c r="O16" s="16">
        <v>339.2</v>
      </c>
      <c r="P16" s="16">
        <v>333.6</v>
      </c>
      <c r="Q16" s="16">
        <v>353.2</v>
      </c>
      <c r="R16" s="16">
        <v>360.8</v>
      </c>
      <c r="S16" s="16">
        <v>354</v>
      </c>
      <c r="T16" s="16">
        <v>368</v>
      </c>
      <c r="U16" s="16">
        <v>362.40000000000003</v>
      </c>
      <c r="V16" s="16">
        <v>367.6</v>
      </c>
      <c r="W16" s="16">
        <v>340.40000000000003</v>
      </c>
      <c r="X16" s="16">
        <v>307.2</v>
      </c>
      <c r="Y16" s="16">
        <v>281.60000000000002</v>
      </c>
      <c r="Z16" s="55">
        <v>271.60000000000002</v>
      </c>
      <c r="AA16" s="65">
        <v>7679.6</v>
      </c>
    </row>
    <row r="17" spans="1:27" x14ac:dyDescent="0.2">
      <c r="A17" s="7"/>
      <c r="B17" s="8" t="s">
        <v>46</v>
      </c>
      <c r="C17" s="14">
        <v>278</v>
      </c>
      <c r="D17" s="15">
        <v>269.2</v>
      </c>
      <c r="E17" s="15">
        <v>276.40000000000003</v>
      </c>
      <c r="F17" s="15">
        <v>266.39999999999998</v>
      </c>
      <c r="G17" s="15">
        <v>270</v>
      </c>
      <c r="H17" s="15">
        <v>274</v>
      </c>
      <c r="I17" s="15">
        <v>290.8</v>
      </c>
      <c r="J17" s="15">
        <v>282.8</v>
      </c>
      <c r="K17" s="15">
        <v>326.8</v>
      </c>
      <c r="L17" s="16">
        <v>403.6</v>
      </c>
      <c r="M17" s="16">
        <v>402.40000000000003</v>
      </c>
      <c r="N17" s="16">
        <v>398</v>
      </c>
      <c r="O17" s="16">
        <v>352.40000000000003</v>
      </c>
      <c r="P17" s="16">
        <v>413.6</v>
      </c>
      <c r="Q17" s="16">
        <v>398.40000000000003</v>
      </c>
      <c r="R17" s="16">
        <v>406.8</v>
      </c>
      <c r="S17" s="16">
        <v>397.6</v>
      </c>
      <c r="T17" s="16">
        <v>335.2</v>
      </c>
      <c r="U17" s="16">
        <v>336</v>
      </c>
      <c r="V17" s="16">
        <v>328</v>
      </c>
      <c r="W17" s="16">
        <v>280</v>
      </c>
      <c r="X17" s="16">
        <v>260.8</v>
      </c>
      <c r="Y17" s="16">
        <v>231.6</v>
      </c>
      <c r="Z17" s="55">
        <v>214.4</v>
      </c>
      <c r="AA17" s="65">
        <v>7693.2000000000007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82.8</v>
      </c>
      <c r="D19" s="15">
        <v>119.4</v>
      </c>
      <c r="E19" s="15">
        <v>108.8</v>
      </c>
      <c r="F19" s="15">
        <v>108.4</v>
      </c>
      <c r="G19" s="15">
        <v>106.4</v>
      </c>
      <c r="H19" s="15">
        <v>116.2</v>
      </c>
      <c r="I19" s="15">
        <v>129.4</v>
      </c>
      <c r="J19" s="15">
        <v>84</v>
      </c>
      <c r="K19" s="15">
        <v>106.2</v>
      </c>
      <c r="L19" s="16">
        <v>63.4</v>
      </c>
      <c r="M19" s="16">
        <v>98.8</v>
      </c>
      <c r="N19" s="16">
        <v>102</v>
      </c>
      <c r="O19" s="16">
        <v>86.4</v>
      </c>
      <c r="P19" s="16">
        <v>106.4</v>
      </c>
      <c r="Q19" s="16">
        <v>105.2</v>
      </c>
      <c r="R19" s="16">
        <v>105.2</v>
      </c>
      <c r="S19" s="16">
        <v>101.4</v>
      </c>
      <c r="T19" s="16">
        <v>86.600000000000009</v>
      </c>
      <c r="U19" s="16">
        <v>112.8</v>
      </c>
      <c r="V19" s="16">
        <v>76.2</v>
      </c>
      <c r="W19" s="16">
        <v>124.2</v>
      </c>
      <c r="X19" s="16">
        <v>133</v>
      </c>
      <c r="Y19" s="16">
        <v>112</v>
      </c>
      <c r="Z19" s="55">
        <v>122</v>
      </c>
      <c r="AA19" s="65">
        <v>2497.2000000000003</v>
      </c>
    </row>
    <row r="20" spans="1:27" x14ac:dyDescent="0.2">
      <c r="A20" s="7"/>
      <c r="B20" s="8" t="s">
        <v>49</v>
      </c>
      <c r="C20" s="14">
        <v>350.40000000000003</v>
      </c>
      <c r="D20" s="15">
        <v>344.40000000000003</v>
      </c>
      <c r="E20" s="15">
        <v>240.8</v>
      </c>
      <c r="F20" s="15">
        <v>215.6</v>
      </c>
      <c r="G20" s="15">
        <v>218.4</v>
      </c>
      <c r="H20" s="15">
        <v>264.8</v>
      </c>
      <c r="I20" s="15">
        <v>243.6</v>
      </c>
      <c r="J20" s="15">
        <v>309.60000000000002</v>
      </c>
      <c r="K20" s="15">
        <v>182.4</v>
      </c>
      <c r="L20" s="16">
        <v>355.2</v>
      </c>
      <c r="M20" s="16">
        <v>532.4</v>
      </c>
      <c r="N20" s="16">
        <v>387.2</v>
      </c>
      <c r="O20" s="16">
        <v>286</v>
      </c>
      <c r="P20" s="16">
        <v>440.8</v>
      </c>
      <c r="Q20" s="16">
        <v>318.40000000000003</v>
      </c>
      <c r="R20" s="16">
        <v>564</v>
      </c>
      <c r="S20" s="16">
        <v>350.40000000000003</v>
      </c>
      <c r="T20" s="16">
        <v>513.6</v>
      </c>
      <c r="U20" s="16">
        <v>535.6</v>
      </c>
      <c r="V20" s="16">
        <v>414.8</v>
      </c>
      <c r="W20" s="16">
        <v>184.8</v>
      </c>
      <c r="X20" s="16">
        <v>198.4</v>
      </c>
      <c r="Y20" s="16">
        <v>196</v>
      </c>
      <c r="Z20" s="55">
        <v>183.6</v>
      </c>
      <c r="AA20" s="65">
        <v>7831.2</v>
      </c>
    </row>
    <row r="21" spans="1:27" x14ac:dyDescent="0.2">
      <c r="A21" s="7"/>
      <c r="B21" s="8" t="s">
        <v>50</v>
      </c>
      <c r="C21" s="14">
        <v>49.2</v>
      </c>
      <c r="D21" s="15">
        <v>49.800000000000004</v>
      </c>
      <c r="E21" s="15">
        <v>52.2</v>
      </c>
      <c r="F21" s="15">
        <v>52.2</v>
      </c>
      <c r="G21" s="15">
        <v>51.6</v>
      </c>
      <c r="H21" s="15">
        <v>50.4</v>
      </c>
      <c r="I21" s="15">
        <v>49.800000000000004</v>
      </c>
      <c r="J21" s="15">
        <v>48</v>
      </c>
      <c r="K21" s="15">
        <v>49.800000000000004</v>
      </c>
      <c r="L21" s="16">
        <v>51.6</v>
      </c>
      <c r="M21" s="16">
        <v>54</v>
      </c>
      <c r="N21" s="16">
        <v>56.4</v>
      </c>
      <c r="O21" s="16">
        <v>50.4</v>
      </c>
      <c r="P21" s="16">
        <v>49.2</v>
      </c>
      <c r="Q21" s="16">
        <v>52.800000000000004</v>
      </c>
      <c r="R21" s="16">
        <v>48.6</v>
      </c>
      <c r="S21" s="16">
        <v>51.6</v>
      </c>
      <c r="T21" s="16">
        <v>50.4</v>
      </c>
      <c r="U21" s="16">
        <v>51.6</v>
      </c>
      <c r="V21" s="16">
        <v>52.2</v>
      </c>
      <c r="W21" s="16">
        <v>48</v>
      </c>
      <c r="X21" s="16">
        <v>46.800000000000004</v>
      </c>
      <c r="Y21" s="16">
        <v>51</v>
      </c>
      <c r="Z21" s="55">
        <v>51</v>
      </c>
      <c r="AA21" s="65">
        <v>1218.6000000000001</v>
      </c>
    </row>
    <row r="22" spans="1:27" x14ac:dyDescent="0.2">
      <c r="A22" s="7"/>
      <c r="B22" s="8" t="s">
        <v>51</v>
      </c>
      <c r="C22" s="14">
        <v>438.40000000000003</v>
      </c>
      <c r="D22" s="15">
        <v>429.6</v>
      </c>
      <c r="E22" s="15">
        <v>415.2</v>
      </c>
      <c r="F22" s="15">
        <v>417.2</v>
      </c>
      <c r="G22" s="15">
        <v>421.6</v>
      </c>
      <c r="H22" s="15">
        <v>409.2</v>
      </c>
      <c r="I22" s="15">
        <v>409.2</v>
      </c>
      <c r="J22" s="15">
        <v>386.40000000000003</v>
      </c>
      <c r="K22" s="15">
        <v>462.40000000000003</v>
      </c>
      <c r="L22" s="16">
        <v>454</v>
      </c>
      <c r="M22" s="16">
        <v>425.2</v>
      </c>
      <c r="N22" s="16">
        <v>457.6</v>
      </c>
      <c r="O22" s="16">
        <v>386</v>
      </c>
      <c r="P22" s="16">
        <v>441.2</v>
      </c>
      <c r="Q22" s="16">
        <v>468</v>
      </c>
      <c r="R22" s="16">
        <v>459.2</v>
      </c>
      <c r="S22" s="16">
        <v>492</v>
      </c>
      <c r="T22" s="16">
        <v>417.2</v>
      </c>
      <c r="U22" s="16">
        <v>417.6</v>
      </c>
      <c r="V22" s="16">
        <v>426.8</v>
      </c>
      <c r="W22" s="16">
        <v>411.6</v>
      </c>
      <c r="X22" s="16">
        <v>383.2</v>
      </c>
      <c r="Y22" s="16">
        <v>410.8</v>
      </c>
      <c r="Z22" s="55">
        <v>423.6</v>
      </c>
      <c r="AA22" s="65">
        <v>10263.199999999999</v>
      </c>
    </row>
    <row r="23" spans="1:27" x14ac:dyDescent="0.2">
      <c r="A23" s="7"/>
      <c r="B23" s="8" t="s">
        <v>52</v>
      </c>
      <c r="C23" s="14">
        <v>23</v>
      </c>
      <c r="D23" s="15">
        <v>22.6</v>
      </c>
      <c r="E23" s="15">
        <v>23.8</v>
      </c>
      <c r="F23" s="15">
        <v>22</v>
      </c>
      <c r="G23" s="15">
        <v>22.2</v>
      </c>
      <c r="H23" s="15">
        <v>23.2</v>
      </c>
      <c r="I23" s="15">
        <v>21.400000000000002</v>
      </c>
      <c r="J23" s="15">
        <v>25.2</v>
      </c>
      <c r="K23" s="15">
        <v>35.4</v>
      </c>
      <c r="L23" s="16">
        <v>38.6</v>
      </c>
      <c r="M23" s="16">
        <v>40.200000000000003</v>
      </c>
      <c r="N23" s="16">
        <v>33.200000000000003</v>
      </c>
      <c r="O23" s="16">
        <v>27</v>
      </c>
      <c r="P23" s="16">
        <v>35.800000000000004</v>
      </c>
      <c r="Q23" s="16">
        <v>35.800000000000004</v>
      </c>
      <c r="R23" s="16">
        <v>35.6</v>
      </c>
      <c r="S23" s="16">
        <v>29.400000000000002</v>
      </c>
      <c r="T23" s="16">
        <v>22.6</v>
      </c>
      <c r="U23" s="16">
        <v>27.2</v>
      </c>
      <c r="V23" s="16">
        <v>27.6</v>
      </c>
      <c r="W23" s="16">
        <v>21.400000000000002</v>
      </c>
      <c r="X23" s="16">
        <v>20</v>
      </c>
      <c r="Y23" s="16">
        <v>13.8</v>
      </c>
      <c r="Z23" s="55">
        <v>19.2</v>
      </c>
      <c r="AA23" s="65">
        <v>646.20000000000005</v>
      </c>
    </row>
    <row r="24" spans="1:27" x14ac:dyDescent="0.2">
      <c r="A24" s="7"/>
      <c r="B24" s="8" t="s">
        <v>53</v>
      </c>
      <c r="C24" s="14">
        <v>28.6</v>
      </c>
      <c r="D24" s="15">
        <v>28.8</v>
      </c>
      <c r="E24" s="15">
        <v>28.6</v>
      </c>
      <c r="F24" s="15">
        <v>30.6</v>
      </c>
      <c r="G24" s="15">
        <v>62</v>
      </c>
      <c r="H24" s="15">
        <v>58.2</v>
      </c>
      <c r="I24" s="15">
        <v>57.2</v>
      </c>
      <c r="J24" s="15">
        <v>56.2</v>
      </c>
      <c r="K24" s="15">
        <v>35.6</v>
      </c>
      <c r="L24" s="16">
        <v>59.2</v>
      </c>
      <c r="M24" s="16">
        <v>41.4</v>
      </c>
      <c r="N24" s="16">
        <v>56.2</v>
      </c>
      <c r="O24" s="16">
        <v>34</v>
      </c>
      <c r="P24" s="16">
        <v>70.8</v>
      </c>
      <c r="Q24" s="16">
        <v>70.400000000000006</v>
      </c>
      <c r="R24" s="16">
        <v>71.2</v>
      </c>
      <c r="S24" s="16">
        <v>41.800000000000004</v>
      </c>
      <c r="T24" s="16">
        <v>31.2</v>
      </c>
      <c r="U24" s="16">
        <v>25.400000000000002</v>
      </c>
      <c r="V24" s="16">
        <v>23.2</v>
      </c>
      <c r="W24" s="16">
        <v>23.8</v>
      </c>
      <c r="X24" s="16">
        <v>24.6</v>
      </c>
      <c r="Y24" s="16">
        <v>24.2</v>
      </c>
      <c r="Z24" s="55">
        <v>25.6</v>
      </c>
      <c r="AA24" s="65">
        <v>1008.8000000000001</v>
      </c>
    </row>
    <row r="25" spans="1:27" x14ac:dyDescent="0.2">
      <c r="A25" s="7"/>
      <c r="B25" s="8" t="s">
        <v>54</v>
      </c>
      <c r="C25" s="14">
        <v>1407.45</v>
      </c>
      <c r="D25" s="15">
        <v>1377.75</v>
      </c>
      <c r="E25" s="15">
        <v>1257.3</v>
      </c>
      <c r="F25" s="15">
        <v>1222.6500000000001</v>
      </c>
      <c r="G25" s="15">
        <v>1232.55</v>
      </c>
      <c r="H25" s="15">
        <v>1290.3</v>
      </c>
      <c r="I25" s="15">
        <v>1285.3500000000001</v>
      </c>
      <c r="J25" s="15">
        <v>1334.8500000000001</v>
      </c>
      <c r="K25" s="15">
        <v>1343.1000000000001</v>
      </c>
      <c r="L25" s="16">
        <v>1626.9</v>
      </c>
      <c r="M25" s="16">
        <v>1791.9</v>
      </c>
      <c r="N25" s="16">
        <v>1646.7</v>
      </c>
      <c r="O25" s="16">
        <v>1404.15</v>
      </c>
      <c r="P25" s="16">
        <v>1704.45</v>
      </c>
      <c r="Q25" s="16">
        <v>1607.1000000000001</v>
      </c>
      <c r="R25" s="16">
        <v>1867.8</v>
      </c>
      <c r="S25" s="16">
        <v>1651.65</v>
      </c>
      <c r="T25" s="16">
        <v>1676.4</v>
      </c>
      <c r="U25" s="16">
        <v>1704.45</v>
      </c>
      <c r="V25" s="16">
        <v>1582.3500000000001</v>
      </c>
      <c r="W25" s="16">
        <v>1240.8</v>
      </c>
      <c r="X25" s="16">
        <v>1178.1000000000001</v>
      </c>
      <c r="Y25" s="16">
        <v>1169.8500000000001</v>
      </c>
      <c r="Z25" s="55">
        <v>1136.8500000000001</v>
      </c>
      <c r="AA25" s="65">
        <v>34740.75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475.2</v>
      </c>
      <c r="D27" s="15">
        <v>498.3</v>
      </c>
      <c r="E27" s="15">
        <v>495</v>
      </c>
      <c r="F27" s="15">
        <v>486.75</v>
      </c>
      <c r="G27" s="15">
        <v>513.15</v>
      </c>
      <c r="H27" s="15">
        <v>523.04999999999995</v>
      </c>
      <c r="I27" s="15">
        <v>541.20000000000005</v>
      </c>
      <c r="J27" s="15">
        <v>524.70000000000005</v>
      </c>
      <c r="K27" s="15">
        <v>551.1</v>
      </c>
      <c r="L27" s="16">
        <v>559.35</v>
      </c>
      <c r="M27" s="16">
        <v>582.45000000000005</v>
      </c>
      <c r="N27" s="16">
        <v>600.6</v>
      </c>
      <c r="O27" s="16">
        <v>565.95000000000005</v>
      </c>
      <c r="P27" s="16">
        <v>618.75</v>
      </c>
      <c r="Q27" s="16">
        <v>631.95000000000005</v>
      </c>
      <c r="R27" s="16">
        <v>635.25</v>
      </c>
      <c r="S27" s="16">
        <v>594</v>
      </c>
      <c r="T27" s="16">
        <v>577.5</v>
      </c>
      <c r="U27" s="16">
        <v>598.95000000000005</v>
      </c>
      <c r="V27" s="16">
        <v>562.65</v>
      </c>
      <c r="W27" s="16">
        <v>582.45000000000005</v>
      </c>
      <c r="X27" s="16">
        <v>556.05000000000007</v>
      </c>
      <c r="Y27" s="16">
        <v>496.65000000000003</v>
      </c>
      <c r="Z27" s="55">
        <v>485.1</v>
      </c>
      <c r="AA27" s="65">
        <v>13256.1</v>
      </c>
    </row>
    <row r="28" spans="1:27" x14ac:dyDescent="0.2">
      <c r="A28" s="7"/>
      <c r="B28" s="8" t="s">
        <v>57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5">
        <v>0</v>
      </c>
      <c r="AA28" s="65">
        <v>0</v>
      </c>
    </row>
    <row r="29" spans="1:27" s="63" customFormat="1" ht="16.5" thickBot="1" x14ac:dyDescent="0.3">
      <c r="A29" s="58"/>
      <c r="B29" s="59" t="s">
        <v>2</v>
      </c>
      <c r="C29" s="60">
        <f>SUM(C8:C28)</f>
        <v>5280.05</v>
      </c>
      <c r="D29" s="60">
        <f>SUM(D8:D28)</f>
        <v>5281.81</v>
      </c>
      <c r="E29" s="60">
        <f>SUM(E8:E28)</f>
        <v>4929.16</v>
      </c>
      <c r="F29" s="60">
        <f>SUM(F8:F28)</f>
        <v>4812.5999999999995</v>
      </c>
      <c r="G29" s="60">
        <f>SUM(G8:G28)</f>
        <v>4915.2999999999993</v>
      </c>
      <c r="H29" s="60">
        <f>SUM(H8:H28)</f>
        <v>5095.91</v>
      </c>
      <c r="I29" s="60">
        <f>SUM(I8:I28)</f>
        <v>5091.13</v>
      </c>
      <c r="J29" s="60">
        <f>SUM(J8:J28)</f>
        <v>5124.57</v>
      </c>
      <c r="K29" s="60">
        <f>SUM(K8:K28)</f>
        <v>5174.3400000000011</v>
      </c>
      <c r="L29" s="60">
        <f>SUM(L8:L28)</f>
        <v>5967.85</v>
      </c>
      <c r="M29" s="60">
        <f>SUM(M8:M28)</f>
        <v>6524.81</v>
      </c>
      <c r="N29" s="60">
        <f>SUM(N8:N28)</f>
        <v>6170.54</v>
      </c>
      <c r="O29" s="60">
        <f>SUM(O8:O28)</f>
        <v>5393.72</v>
      </c>
      <c r="P29" s="60">
        <f>SUM(P8:P28)</f>
        <v>6400.82</v>
      </c>
      <c r="Q29" s="60">
        <f>SUM(Q8:Q28)</f>
        <v>6180.0300000000007</v>
      </c>
      <c r="R29" s="60">
        <f>SUM(R8:R28)</f>
        <v>6908.5300000000007</v>
      </c>
      <c r="S29" s="60">
        <f>SUM(S8:S28)</f>
        <v>6172.630000000001</v>
      </c>
      <c r="T29" s="60">
        <f>SUM(T8:T28)</f>
        <v>6195.6399999999994</v>
      </c>
      <c r="U29" s="60">
        <f>SUM(U8:U28)</f>
        <v>6334.38</v>
      </c>
      <c r="V29" s="60">
        <f>SUM(V8:V28)</f>
        <v>5891.0599999999995</v>
      </c>
      <c r="W29" s="60">
        <f>SUM(W8:W28)</f>
        <v>4970.07</v>
      </c>
      <c r="X29" s="60">
        <f>SUM(X8:X28)</f>
        <v>4723.3700000000008</v>
      </c>
      <c r="Y29" s="60">
        <f>SUM(Y8:Y28)</f>
        <v>4563.62</v>
      </c>
      <c r="Z29" s="61">
        <f>SUM(Z8:Z28)</f>
        <v>4501.09</v>
      </c>
      <c r="AA29" s="62">
        <f>SUM(AA8:AA28)</f>
        <v>132603.03</v>
      </c>
    </row>
    <row r="84" spans="2:9" ht="17.25" hidden="1" customHeight="1" x14ac:dyDescent="0.2">
      <c r="B84" s="5" t="s">
        <v>31</v>
      </c>
      <c r="C84" s="4"/>
      <c r="D84" s="9">
        <v>1</v>
      </c>
      <c r="E84" s="10">
        <v>0</v>
      </c>
      <c r="F84" s="10">
        <v>0</v>
      </c>
      <c r="G84" s="10">
        <v>1</v>
      </c>
      <c r="H84" s="10">
        <v>1</v>
      </c>
      <c r="I8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Белозерск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Белозерск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58</v>
      </c>
      <c r="E6" s="57" t="s">
        <v>59</v>
      </c>
      <c r="F6" s="35" t="s">
        <v>60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2018-06-21T06:47:11Z</dcterms:modified>
</cp:coreProperties>
</file>